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SRMHV14\rdf$\valeria.sebova\Documents\PZ 2023\02 Podklady k hodnocení\HMT\"/>
    </mc:Choice>
  </mc:AlternateContent>
  <xr:revisionPtr revIDLastSave="0" documentId="13_ncr:1_{DAF4FB5B-3A64-46EA-B825-5F8EB76B79EF}" xr6:coauthVersionLast="36" xr6:coauthVersionMax="36" xr10:uidLastSave="{00000000-0000-0000-0000-000000000000}"/>
  <bookViews>
    <workbookView xWindow="0" yWindow="0" windowWidth="20460" windowHeight="7080" tabRatio="724" xr2:uid="{00000000-000D-0000-FFFF-FFFF00000000}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definedNames>
    <definedName name="_xlnm._FilterDatabase" localSheetId="0" hidden="1">'1a Uplatněné (ze SR VaVaI)'!$B$10:$K$35</definedName>
    <definedName name="_xlnm._FilterDatabase" localSheetId="1" hidden="1">'1b Neuplatněné plánované'!$B$10:$I$12</definedName>
    <definedName name="_xlnm._FilterDatabase" localSheetId="2" hidden="1">'1c Uplatněné (bez SR VaVaI)'!$B$10:$J$2000</definedName>
    <definedName name="druh">Udaje!$A$9:$W$9</definedName>
    <definedName name="neuplat">Udaje!$A$6:$C$6</definedName>
    <definedName name="_xlnm.Print_Area" localSheetId="0">'1a Uplatněné (ze SR VaVaI)'!$B$2:$K$35</definedName>
    <definedName name="_xlnm.Print_Area" localSheetId="1">'1b Neuplatněné plánované'!$B$2:$I$12</definedName>
    <definedName name="_xlnm.Print_Area" localSheetId="2">'1c Uplatněné (bez SR VaVaI)'!$B$2:$J$15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" i="2" l="1"/>
  <c r="D31" i="1" l="1"/>
  <c r="D26" i="1"/>
  <c r="D11" i="3" l="1"/>
  <c r="G6" i="3" l="1"/>
  <c r="G7" i="3"/>
  <c r="G5" i="3"/>
  <c r="C11" i="2" l="1"/>
  <c r="G7" i="2"/>
  <c r="G6" i="2"/>
  <c r="G5" i="2"/>
  <c r="D21" i="1"/>
  <c r="D16" i="1"/>
  <c r="D11" i="1"/>
</calcChain>
</file>

<file path=xl/sharedStrings.xml><?xml version="1.0" encoding="utf-8"?>
<sst xmlns="http://schemas.openxmlformats.org/spreadsheetml/2006/main" count="182" uniqueCount="112">
  <si>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</si>
  <si>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</si>
  <si>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</si>
  <si>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</si>
  <si>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</si>
  <si>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</si>
  <si>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</si>
  <si>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</si>
  <si>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</si>
  <si>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</si>
  <si>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</si>
  <si>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</si>
  <si>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</si>
  <si>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</si>
  <si>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</si>
  <si>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 xml:space="preserve">2. </t>
  </si>
  <si>
    <t xml:space="preserve">5. </t>
  </si>
  <si>
    <t>Neuplatněné výsledky (ANO/NE)</t>
  </si>
  <si>
    <t>NE</t>
  </si>
  <si>
    <t>Stanovisko RMKPV k neuplatnění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</si>
  <si>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</si>
  <si>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</si>
  <si>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</si>
  <si>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</si>
  <si>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</si>
  <si>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</si>
  <si>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</si>
  <si>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</si>
  <si>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</si>
  <si>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</si>
  <si>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</si>
  <si>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</si>
  <si>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</si>
  <si>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</si>
  <si>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</si>
  <si>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</si>
  <si>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</si>
  <si>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</si>
  <si>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</si>
  <si>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</si>
  <si>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</si>
  <si>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</si>
  <si>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</si>
  <si>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</si>
  <si>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</si>
  <si>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</si>
  <si>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</si>
  <si>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</si>
  <si>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</si>
  <si>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</si>
  <si>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</si>
  <si>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</si>
  <si>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Husitské muzeum v Táboře</t>
  </si>
  <si>
    <t>PhDr. Zdeněk Vybíral, Ph.D.</t>
  </si>
  <si>
    <t>vybiral@husitskemuzeum.cz, 739 468 408</t>
  </si>
  <si>
    <t>1.</t>
  </si>
  <si>
    <t>Helena Schmaus Shooner - Zrcadlo duše, přírody a světa</t>
  </si>
  <si>
    <t>Tábor III. Moderní doba 1781-1989</t>
  </si>
  <si>
    <t>Lenka Zajícová</t>
  </si>
  <si>
    <t>https://www.husitskemuzeum.cz/helena-schmaus-shooner-zrcadlo-duse-prirody-a-sveta/</t>
  </si>
  <si>
    <t>1. Tábor</t>
  </si>
  <si>
    <t>2. 29. 6. 2023 - 8. 10. 2023</t>
  </si>
  <si>
    <t>4. 1</t>
  </si>
  <si>
    <t>5. 978-80-87516-83-6</t>
  </si>
  <si>
    <t>1. 978-80-87516-83-6</t>
  </si>
  <si>
    <t>2. Tábor</t>
  </si>
  <si>
    <t>3. Husitské muzeum v Táboře</t>
  </si>
  <si>
    <t>4. 205</t>
  </si>
  <si>
    <t>Lukáš Fasora, Miroslav Novotný, Jaroslav Šebek, Jitka Vandrovcová, Lenka Vandrovcová, Jiří Vaníček</t>
  </si>
  <si>
    <t>1. 978-80-7422-743-1</t>
  </si>
  <si>
    <t>2. Praha</t>
  </si>
  <si>
    <t>3. Nakladatelství Lidové noviny</t>
  </si>
  <si>
    <t>4. 475</t>
  </si>
  <si>
    <t>3. 1446</t>
  </si>
  <si>
    <t>Lenka Vandrovcová</t>
  </si>
  <si>
    <t>Starý a nový táborský hřbitov, strmá cesta k zániku prvého a vzniku druhého.</t>
  </si>
  <si>
    <t>2. Husitský Tábor</t>
  </si>
  <si>
    <t>3. svazek 28</t>
  </si>
  <si>
    <t>4. číslo 1 - 2</t>
  </si>
  <si>
    <t>Zdeněk Žalud</t>
  </si>
  <si>
    <t>2.</t>
  </si>
  <si>
    <t>2022</t>
  </si>
  <si>
    <t>Zdeněk Vybíral a kolektiv</t>
  </si>
  <si>
    <t>Tábor II. 1452-1781</t>
  </si>
  <si>
    <t>Jednak vzhledem k finančním obtížím NLN a jednak kvůli dlouhodobému onemocnění garanta (redaktora) svazku a jednoho z autorů nebylo možné včas dokončit rukopis. Do konce roku 2023 byl rukopis odevzdán do nakladatelství a zahájeny přípravy sazby. Vytištění se předpokládá v 1. čtvrtletí 2024.</t>
  </si>
  <si>
    <t>Publikační</t>
  </si>
  <si>
    <t>Akademicky vzdělaní lékaři 16. a 17. století v písemných sporech a polemikách - 2. část.</t>
  </si>
  <si>
    <t>Lucie Hochmanová - Petr Šťovíček</t>
  </si>
  <si>
    <t>Pomník Karla Weise ve Veselí nad Lužnicí</t>
  </si>
  <si>
    <t>2. Výběr (Časopis pro historii a vlastivědu jižních Čech)</t>
  </si>
  <si>
    <t>1. 1212-0596</t>
  </si>
  <si>
    <t>3. ročník 60</t>
  </si>
  <si>
    <t>4. číslo 1</t>
  </si>
  <si>
    <t>5. s. 11-23</t>
  </si>
  <si>
    <t>časopis nemá webové úložiště</t>
  </si>
  <si>
    <t>1. I SBN 978-80-87516-90-4</t>
  </si>
  <si>
    <t>5. s. 172-205</t>
  </si>
  <si>
    <t>Daniel Abazid</t>
  </si>
  <si>
    <t>1. ISSN 0139-8172</t>
  </si>
  <si>
    <t>2.  Sborník Jihočeského muzea v Českých Budějovicích – Přírodní vědy</t>
  </si>
  <si>
    <t>3. ročník 63</t>
  </si>
  <si>
    <t>Text článku byl odevzdán do redakce recenzovaného časopisu Dějiny vědy a techniky, ISSN 0300-4414, ročník 56, číslo 4, vročení 2023. Příslušný ročník však dosud nebyl připraven do tisku.</t>
  </si>
  <si>
    <t>5. s. 33–34</t>
  </si>
  <si>
    <t>4. číslo XXIX</t>
  </si>
  <si>
    <t>Thelypteris palustris – kapradiník bažinný, in: Martin Lepší, Petr Lepší et Karel Boublík (red.), Nálezy zajímavých a nových druhů v květeně jižní části Čech.</t>
  </si>
  <si>
    <t>2023</t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</si>
  <si>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</si>
  <si>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</si>
  <si>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</si>
  <si>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t>Schváleno.</t>
  </si>
  <si>
    <t>Neschváleno - chybějící dedikace.</t>
  </si>
  <si>
    <t>RMKPV bere na vědomí.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</si>
</sst>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d/m/yyyy"/>
  </numFmts>
  <fonts count="15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0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2" fillId="3" borderId="8" xfId="0" applyNumberFormat="1" applyFont="1" applyFill="1" applyBorder="1" applyAlignment="1">
      <alignment horizontal="center" vertical="center" textRotation="90" wrapText="1"/>
    </xf>
    <xf numFmtId="0" fontId="13" fillId="0" borderId="5" xfId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9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vertical="center" textRotation="90" wrapText="1"/>
      <protection locked="0"/>
    </xf>
    <xf numFmtId="0" fontId="9" fillId="7" borderId="9" xfId="0" applyFont="1" applyFill="1" applyBorder="1" applyAlignment="1" applyProtection="1">
      <alignment horizontal="left" vertical="center" textRotation="90" wrapText="1"/>
      <protection locked="0"/>
    </xf>
    <xf numFmtId="0" fontId="9" fillId="7" borderId="9" xfId="0" applyFont="1" applyFill="1" applyBorder="1" applyAlignment="1" applyProtection="1">
      <alignment horizontal="left" vertical="top" wrapText="1"/>
      <protection locked="0"/>
    </xf>
    <xf numFmtId="0" fontId="14" fillId="7" borderId="10" xfId="0" applyFont="1" applyFill="1" applyBorder="1" applyAlignment="1">
      <alignment horizontal="left" vertical="top" wrapText="1"/>
    </xf>
    <xf numFmtId="0" fontId="5" fillId="7" borderId="9" xfId="0" applyFont="1" applyFill="1" applyBorder="1" applyAlignment="1" applyProtection="1">
      <alignment horizontal="left" vertical="top" wrapText="1"/>
      <protection locked="0"/>
    </xf>
    <xf numFmtId="0" fontId="5" fillId="7" borderId="9" xfId="0" applyFont="1" applyFill="1" applyBorder="1" applyAlignment="1" applyProtection="1">
      <alignment horizontal="left" vertical="top" wrapText="1"/>
      <protection hidden="1"/>
    </xf>
    <xf numFmtId="0" fontId="6" fillId="7" borderId="9" xfId="0" applyFont="1" applyFill="1" applyBorder="1" applyAlignment="1" applyProtection="1">
      <alignment horizontal="center" vertical="center" textRotation="90" wrapText="1"/>
      <protection locked="0"/>
    </xf>
    <xf numFmtId="0" fontId="14" fillId="0" borderId="10" xfId="0" applyFont="1" applyFill="1" applyBorder="1" applyAlignment="1">
      <alignment horizontal="left" vertical="top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hidden="1"/>
    </xf>
    <xf numFmtId="0" fontId="6" fillId="0" borderId="9" xfId="0" applyFont="1" applyFill="1" applyBorder="1" applyAlignment="1" applyProtection="1">
      <alignment horizontal="center" vertical="center" textRotation="90" wrapText="1"/>
      <protection locked="0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13" fillId="0" borderId="9" xfId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0" fontId="14" fillId="0" borderId="13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10" fillId="0" borderId="11" xfId="0" applyFont="1" applyFill="1" applyBorder="1" applyAlignment="1">
      <alignment horizontal="right"/>
    </xf>
    <xf numFmtId="0" fontId="10" fillId="0" borderId="12" xfId="0" applyFont="1" applyFill="1" applyBorder="1" applyAlignment="1">
      <alignment horizontal="righ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husitskemuzeum.cz/helena-schmaus-shooner-zrcadlo-duse-prirody-a-sveta/" TargetMode="External"/><Relationship Id="rId1" Type="http://schemas.openxmlformats.org/officeDocument/2006/relationships/hyperlink" Target="mailto:vybiral@husitskemuzeum.cz,%20739%20468%2040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000"/>
  <sheetViews>
    <sheetView tabSelected="1" topLeftCell="A7" zoomScaleNormal="100" workbookViewId="0">
      <selection activeCell="F8" sqref="F8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21.28515625" customWidth="1"/>
    <col min="12" max="12" width="9.140625" customWidth="1"/>
    <col min="13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58" t="s">
        <v>106</v>
      </c>
      <c r="H2" s="58"/>
      <c r="I2" s="58"/>
      <c r="J2" s="58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59" t="s">
        <v>52</v>
      </c>
      <c r="I4" s="59"/>
      <c r="J4" s="59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53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38" t="s">
        <v>54</v>
      </c>
      <c r="I6" s="8"/>
      <c r="J6" s="8"/>
    </row>
    <row r="7" spans="2:11" ht="16.5" thickBot="1" x14ac:dyDescent="0.3">
      <c r="G7" s="9" t="s">
        <v>3</v>
      </c>
      <c r="H7" s="10">
        <v>45275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9" spans="2:11" ht="15.75" thickBot="1" x14ac:dyDescent="0.3"/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49</v>
      </c>
      <c r="F10" s="37" t="s">
        <v>51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52">
        <v>2023</v>
      </c>
      <c r="C11" s="53" t="s">
        <v>24</v>
      </c>
      <c r="D11" s="54" t="str">
        <f>IF(C11="B","Publikační",IF(C11="C","Publikační",IF(C11="Jimp","Publikační",IF(C11="Jsc","Publikační",IF(C11="Jost","Publikační","Aplikační")))))</f>
        <v>Aplikační</v>
      </c>
      <c r="E11" s="44" t="s">
        <v>80</v>
      </c>
      <c r="F11" s="55">
        <v>2023</v>
      </c>
      <c r="G11" s="56" t="s">
        <v>58</v>
      </c>
      <c r="H11" s="56" t="s">
        <v>56</v>
      </c>
      <c r="I11" s="60" t="s">
        <v>59</v>
      </c>
      <c r="J11" s="19" t="s">
        <v>60</v>
      </c>
      <c r="K11" s="51" t="s">
        <v>109</v>
      </c>
    </row>
    <row r="12" spans="2:11" ht="15.75" thickBot="1" x14ac:dyDescent="0.3">
      <c r="B12" s="52"/>
      <c r="C12" s="53"/>
      <c r="D12" s="54"/>
      <c r="E12" s="44"/>
      <c r="F12" s="55"/>
      <c r="G12" s="56"/>
      <c r="H12" s="56"/>
      <c r="I12" s="57"/>
      <c r="J12" s="19" t="s">
        <v>61</v>
      </c>
      <c r="K12" s="51"/>
    </row>
    <row r="13" spans="2:11" ht="15.75" thickBot="1" x14ac:dyDescent="0.3">
      <c r="B13" s="52"/>
      <c r="C13" s="53"/>
      <c r="D13" s="54"/>
      <c r="E13" s="44"/>
      <c r="F13" s="55"/>
      <c r="G13" s="56"/>
      <c r="H13" s="56"/>
      <c r="I13" s="57"/>
      <c r="J13" s="19" t="s">
        <v>73</v>
      </c>
      <c r="K13" s="51"/>
    </row>
    <row r="14" spans="2:11" ht="15.75" thickBot="1" x14ac:dyDescent="0.3">
      <c r="B14" s="52"/>
      <c r="C14" s="53"/>
      <c r="D14" s="54"/>
      <c r="E14" s="44"/>
      <c r="F14" s="55"/>
      <c r="G14" s="56"/>
      <c r="H14" s="56"/>
      <c r="I14" s="57"/>
      <c r="J14" s="19" t="s">
        <v>62</v>
      </c>
      <c r="K14" s="51"/>
    </row>
    <row r="15" spans="2:11" ht="15.75" thickBot="1" x14ac:dyDescent="0.3">
      <c r="B15" s="52"/>
      <c r="C15" s="53"/>
      <c r="D15" s="54"/>
      <c r="E15" s="44"/>
      <c r="F15" s="55"/>
      <c r="G15" s="56"/>
      <c r="H15" s="56"/>
      <c r="I15" s="57"/>
      <c r="J15" s="19" t="s">
        <v>63</v>
      </c>
      <c r="K15" s="51"/>
    </row>
    <row r="16" spans="2:11" ht="15" customHeight="1" thickBot="1" x14ac:dyDescent="0.3">
      <c r="B16" s="52">
        <v>2023</v>
      </c>
      <c r="C16" s="53" t="s">
        <v>38</v>
      </c>
      <c r="D16" s="54" t="str">
        <f>IF(C16="B","Publikační",IF(C16="C","Publikační",IF(C16="Jimp","Publikační",IF(C16="Jsc","Publikační",IF(C16="Jost","Publikační","Aplikační")))))</f>
        <v>Publikační</v>
      </c>
      <c r="E16" s="44" t="s">
        <v>15</v>
      </c>
      <c r="F16" s="55">
        <v>2023</v>
      </c>
      <c r="G16" s="56" t="s">
        <v>58</v>
      </c>
      <c r="H16" s="56" t="s">
        <v>56</v>
      </c>
      <c r="I16" s="57"/>
      <c r="J16" s="19" t="s">
        <v>64</v>
      </c>
      <c r="K16" s="51" t="s">
        <v>109</v>
      </c>
    </row>
    <row r="17" spans="2:11" ht="15.75" thickBot="1" x14ac:dyDescent="0.3">
      <c r="B17" s="52"/>
      <c r="C17" s="53"/>
      <c r="D17" s="54"/>
      <c r="E17" s="44"/>
      <c r="F17" s="55"/>
      <c r="G17" s="56"/>
      <c r="H17" s="56"/>
      <c r="I17" s="57"/>
      <c r="J17" s="19" t="s">
        <v>65</v>
      </c>
      <c r="K17" s="51"/>
    </row>
    <row r="18" spans="2:11" ht="15.75" thickBot="1" x14ac:dyDescent="0.3">
      <c r="B18" s="52"/>
      <c r="C18" s="53"/>
      <c r="D18" s="54"/>
      <c r="E18" s="44"/>
      <c r="F18" s="55"/>
      <c r="G18" s="56"/>
      <c r="H18" s="56"/>
      <c r="I18" s="57"/>
      <c r="J18" s="19" t="s">
        <v>66</v>
      </c>
      <c r="K18" s="51"/>
    </row>
    <row r="19" spans="2:11" ht="15.75" thickBot="1" x14ac:dyDescent="0.3">
      <c r="B19" s="52"/>
      <c r="C19" s="53"/>
      <c r="D19" s="54"/>
      <c r="E19" s="44"/>
      <c r="F19" s="55"/>
      <c r="G19" s="56"/>
      <c r="H19" s="56"/>
      <c r="I19" s="57"/>
      <c r="J19" s="19" t="s">
        <v>67</v>
      </c>
      <c r="K19" s="51"/>
    </row>
    <row r="20" spans="2:11" ht="15.75" thickBot="1" x14ac:dyDescent="0.3">
      <c r="B20" s="52"/>
      <c r="C20" s="53"/>
      <c r="D20" s="54"/>
      <c r="E20" s="44"/>
      <c r="F20" s="55"/>
      <c r="G20" s="56"/>
      <c r="H20" s="56"/>
      <c r="I20" s="57"/>
      <c r="J20" s="19" t="s">
        <v>16</v>
      </c>
      <c r="K20" s="51"/>
    </row>
    <row r="21" spans="2:11" ht="15" customHeight="1" thickBot="1" x14ac:dyDescent="0.3">
      <c r="B21" s="52">
        <v>2023</v>
      </c>
      <c r="C21" s="53" t="s">
        <v>38</v>
      </c>
      <c r="D21" s="54" t="str">
        <f>IF(C21="B","Publikační",IF(C21="C","Publikační",IF(C21="Jimp","Publikační",IF(C21="Jsc","Publikační",IF(C21="Jost","Publikační","Aplikační")))))</f>
        <v>Publikační</v>
      </c>
      <c r="E21" s="44" t="s">
        <v>55</v>
      </c>
      <c r="F21" s="55">
        <v>2023</v>
      </c>
      <c r="G21" s="56" t="s">
        <v>68</v>
      </c>
      <c r="H21" s="56" t="s">
        <v>57</v>
      </c>
      <c r="I21" s="57"/>
      <c r="J21" s="19" t="s">
        <v>69</v>
      </c>
      <c r="K21" s="51" t="s">
        <v>109</v>
      </c>
    </row>
    <row r="22" spans="2:11" ht="15.75" thickBot="1" x14ac:dyDescent="0.3">
      <c r="B22" s="52"/>
      <c r="C22" s="53"/>
      <c r="D22" s="54"/>
      <c r="E22" s="44"/>
      <c r="F22" s="55"/>
      <c r="G22" s="56"/>
      <c r="H22" s="56"/>
      <c r="I22" s="57"/>
      <c r="J22" s="19" t="s">
        <v>70</v>
      </c>
      <c r="K22" s="51"/>
    </row>
    <row r="23" spans="2:11" ht="15.75" thickBot="1" x14ac:dyDescent="0.3">
      <c r="B23" s="52"/>
      <c r="C23" s="53"/>
      <c r="D23" s="54"/>
      <c r="E23" s="44"/>
      <c r="F23" s="55"/>
      <c r="G23" s="56"/>
      <c r="H23" s="56"/>
      <c r="I23" s="57"/>
      <c r="J23" s="19" t="s">
        <v>71</v>
      </c>
      <c r="K23" s="51"/>
    </row>
    <row r="24" spans="2:11" ht="15.75" thickBot="1" x14ac:dyDescent="0.3">
      <c r="B24" s="52"/>
      <c r="C24" s="53"/>
      <c r="D24" s="54"/>
      <c r="E24" s="44"/>
      <c r="F24" s="55"/>
      <c r="G24" s="56"/>
      <c r="H24" s="56"/>
      <c r="I24" s="57"/>
      <c r="J24" s="19" t="s">
        <v>72</v>
      </c>
      <c r="K24" s="51"/>
    </row>
    <row r="25" spans="2:11" ht="15.75" thickBot="1" x14ac:dyDescent="0.3">
      <c r="B25" s="52"/>
      <c r="C25" s="53"/>
      <c r="D25" s="54"/>
      <c r="E25" s="44"/>
      <c r="F25" s="55"/>
      <c r="G25" s="56"/>
      <c r="H25" s="56"/>
      <c r="I25" s="57"/>
      <c r="J25" s="19" t="s">
        <v>16</v>
      </c>
      <c r="K25" s="51"/>
    </row>
    <row r="26" spans="2:11" ht="15" customHeight="1" thickBot="1" x14ac:dyDescent="0.3">
      <c r="B26" s="52">
        <v>2023</v>
      </c>
      <c r="C26" s="53" t="s">
        <v>37</v>
      </c>
      <c r="D26" s="54" t="str">
        <f>IF(C26="B","Publikační",IF(C26="C","Publikační",IF(C26="Jimp","Publikační",IF(C26="Jsc","Publikační",IF(C26="Jost","Publikační","Aplikační")))))</f>
        <v>Publikační</v>
      </c>
      <c r="E26" s="44" t="s">
        <v>55</v>
      </c>
      <c r="F26" s="55">
        <v>2023</v>
      </c>
      <c r="G26" s="56" t="s">
        <v>74</v>
      </c>
      <c r="H26" s="56" t="s">
        <v>75</v>
      </c>
      <c r="I26" s="57"/>
      <c r="J26" s="19" t="s">
        <v>95</v>
      </c>
      <c r="K26" s="51" t="s">
        <v>109</v>
      </c>
    </row>
    <row r="27" spans="2:11" ht="15.75" thickBot="1" x14ac:dyDescent="0.3">
      <c r="B27" s="52"/>
      <c r="C27" s="53"/>
      <c r="D27" s="54"/>
      <c r="E27" s="44"/>
      <c r="F27" s="55"/>
      <c r="G27" s="56"/>
      <c r="H27" s="56"/>
      <c r="I27" s="57"/>
      <c r="J27" s="19" t="s">
        <v>76</v>
      </c>
      <c r="K27" s="51"/>
    </row>
    <row r="28" spans="2:11" ht="15.75" thickBot="1" x14ac:dyDescent="0.3">
      <c r="B28" s="52"/>
      <c r="C28" s="53"/>
      <c r="D28" s="54"/>
      <c r="E28" s="44"/>
      <c r="F28" s="55"/>
      <c r="G28" s="56"/>
      <c r="H28" s="56"/>
      <c r="I28" s="57"/>
      <c r="J28" s="19" t="s">
        <v>77</v>
      </c>
      <c r="K28" s="51"/>
    </row>
    <row r="29" spans="2:11" ht="15.75" thickBot="1" x14ac:dyDescent="0.3">
      <c r="B29" s="52"/>
      <c r="C29" s="53"/>
      <c r="D29" s="54"/>
      <c r="E29" s="44"/>
      <c r="F29" s="55"/>
      <c r="G29" s="56"/>
      <c r="H29" s="56"/>
      <c r="I29" s="57"/>
      <c r="J29" s="19" t="s">
        <v>78</v>
      </c>
      <c r="K29" s="51"/>
    </row>
    <row r="30" spans="2:11" ht="15.75" thickBot="1" x14ac:dyDescent="0.3">
      <c r="B30" s="52"/>
      <c r="C30" s="53"/>
      <c r="D30" s="54"/>
      <c r="E30" s="44"/>
      <c r="F30" s="55"/>
      <c r="G30" s="56"/>
      <c r="H30" s="56"/>
      <c r="I30" s="57"/>
      <c r="J30" s="19" t="s">
        <v>96</v>
      </c>
      <c r="K30" s="51"/>
    </row>
    <row r="31" spans="2:11" ht="15" customHeight="1" thickBot="1" x14ac:dyDescent="0.3">
      <c r="B31" s="48">
        <v>2023</v>
      </c>
      <c r="C31" s="48" t="s">
        <v>37</v>
      </c>
      <c r="D31" s="49" t="str">
        <f>IF(C31="B","Publikační",IF(C31="C","Publikační",IF(C31="Jimp","Publikační",IF(C31="Jsc","Publikační",IF(C31="Jost","Publikační","Aplikační")))))</f>
        <v>Publikační</v>
      </c>
      <c r="E31" s="45" t="s">
        <v>80</v>
      </c>
      <c r="F31" s="50">
        <v>2022</v>
      </c>
      <c r="G31" s="46" t="s">
        <v>97</v>
      </c>
      <c r="H31" s="46" t="s">
        <v>104</v>
      </c>
      <c r="I31" s="46"/>
      <c r="J31" s="43" t="s">
        <v>98</v>
      </c>
      <c r="K31" s="47" t="s">
        <v>110</v>
      </c>
    </row>
    <row r="32" spans="2:11" ht="15.75" thickBot="1" x14ac:dyDescent="0.3">
      <c r="B32" s="48"/>
      <c r="C32" s="48"/>
      <c r="D32" s="49"/>
      <c r="E32" s="45"/>
      <c r="F32" s="50"/>
      <c r="G32" s="46"/>
      <c r="H32" s="46"/>
      <c r="I32" s="46"/>
      <c r="J32" s="43" t="s">
        <v>99</v>
      </c>
      <c r="K32" s="47"/>
    </row>
    <row r="33" spans="2:11" ht="15.75" thickBot="1" x14ac:dyDescent="0.3">
      <c r="B33" s="48"/>
      <c r="C33" s="48"/>
      <c r="D33" s="49"/>
      <c r="E33" s="45"/>
      <c r="F33" s="50"/>
      <c r="G33" s="46"/>
      <c r="H33" s="46"/>
      <c r="I33" s="46"/>
      <c r="J33" s="43" t="s">
        <v>100</v>
      </c>
      <c r="K33" s="47"/>
    </row>
    <row r="34" spans="2:11" ht="15.75" thickBot="1" x14ac:dyDescent="0.3">
      <c r="B34" s="48"/>
      <c r="C34" s="48"/>
      <c r="D34" s="49"/>
      <c r="E34" s="45"/>
      <c r="F34" s="50"/>
      <c r="G34" s="46"/>
      <c r="H34" s="46"/>
      <c r="I34" s="46"/>
      <c r="J34" s="43" t="s">
        <v>103</v>
      </c>
      <c r="K34" s="47"/>
    </row>
    <row r="35" spans="2:11" ht="15.75" thickBot="1" x14ac:dyDescent="0.3">
      <c r="B35" s="48"/>
      <c r="C35" s="48"/>
      <c r="D35" s="49"/>
      <c r="E35" s="45"/>
      <c r="F35" s="50"/>
      <c r="G35" s="46"/>
      <c r="H35" s="46"/>
      <c r="I35" s="46"/>
      <c r="J35" s="43" t="s">
        <v>102</v>
      </c>
      <c r="K35" s="47"/>
    </row>
    <row r="36" spans="2:11" ht="15" customHeight="1" x14ac:dyDescent="0.25"/>
    <row r="41" spans="2:11" ht="15" customHeight="1" x14ac:dyDescent="0.25"/>
    <row r="46" spans="2:11" ht="15" customHeight="1" x14ac:dyDescent="0.25"/>
    <row r="51" spans="2:10" ht="15" customHeight="1" x14ac:dyDescent="0.25"/>
    <row r="56" spans="2:10" ht="15" customHeight="1" x14ac:dyDescent="0.25"/>
    <row r="61" spans="2:10" ht="15" customHeight="1" x14ac:dyDescent="0.25">
      <c r="B61" s="20"/>
      <c r="C61" s="20"/>
      <c r="D61" s="20"/>
      <c r="E61" s="20"/>
      <c r="F61" s="20"/>
      <c r="G61" s="20"/>
      <c r="H61" s="20"/>
      <c r="I61" s="20"/>
      <c r="J61" s="20"/>
    </row>
    <row r="62" spans="2:10" x14ac:dyDescent="0.25">
      <c r="B62" s="20"/>
      <c r="C62" s="20"/>
      <c r="D62" s="20"/>
      <c r="E62" s="20"/>
      <c r="F62" s="20"/>
      <c r="G62" s="20"/>
      <c r="H62" s="20"/>
      <c r="I62" s="20"/>
      <c r="J62" s="20"/>
    </row>
    <row r="63" spans="2:10" ht="33" customHeight="1" x14ac:dyDescent="0.25"/>
    <row r="64" spans="2:10" x14ac:dyDescent="0.25">
      <c r="B64" s="20"/>
      <c r="C64" s="20"/>
      <c r="D64" s="20"/>
      <c r="E64" s="20"/>
      <c r="F64" s="20"/>
      <c r="G64" s="20"/>
      <c r="H64" s="20"/>
      <c r="I64" s="20"/>
      <c r="J64" s="20"/>
    </row>
    <row r="65" spans="2:10" x14ac:dyDescent="0.25">
      <c r="B65" s="20"/>
      <c r="C65" s="20"/>
      <c r="D65" s="20"/>
      <c r="E65" s="20"/>
      <c r="F65" s="20"/>
      <c r="G65" s="20"/>
      <c r="H65" s="20"/>
      <c r="I65" s="20"/>
      <c r="J65" s="20"/>
    </row>
    <row r="66" spans="2:10" x14ac:dyDescent="0.25">
      <c r="B66" s="20"/>
      <c r="C66" s="20"/>
      <c r="D66" s="20"/>
      <c r="E66" s="20"/>
      <c r="F66" s="20"/>
      <c r="G66" s="20"/>
      <c r="H66" s="20"/>
      <c r="I66" s="20"/>
      <c r="J66" s="20"/>
    </row>
    <row r="67" spans="2:10" x14ac:dyDescent="0.25">
      <c r="B67" s="20"/>
      <c r="C67" s="20"/>
      <c r="D67" s="20"/>
      <c r="E67" s="20"/>
      <c r="F67" s="20"/>
      <c r="G67" s="20"/>
      <c r="H67" s="20"/>
      <c r="I67" s="20"/>
      <c r="J67" s="20"/>
    </row>
    <row r="68" spans="2:10" x14ac:dyDescent="0.25">
      <c r="B68" s="20"/>
      <c r="C68" s="20"/>
      <c r="D68" s="20"/>
      <c r="E68" s="20"/>
      <c r="F68" s="20"/>
      <c r="G68" s="20"/>
      <c r="H68" s="20"/>
      <c r="I68" s="20"/>
      <c r="J68" s="20"/>
    </row>
    <row r="69" spans="2:10" x14ac:dyDescent="0.25">
      <c r="B69" s="20"/>
      <c r="C69" s="20"/>
      <c r="D69" s="20"/>
      <c r="E69" s="20"/>
      <c r="F69" s="20"/>
      <c r="G69" s="20"/>
      <c r="H69" s="20"/>
      <c r="I69" s="20"/>
      <c r="J69" s="20"/>
    </row>
    <row r="70" spans="2:10" x14ac:dyDescent="0.25">
      <c r="B70" s="20"/>
      <c r="C70" s="20"/>
      <c r="D70" s="20"/>
      <c r="E70" s="20"/>
      <c r="F70" s="20"/>
      <c r="G70" s="20"/>
      <c r="H70" s="20"/>
      <c r="I70" s="20"/>
      <c r="J70" s="20"/>
    </row>
    <row r="71" spans="2:10" x14ac:dyDescent="0.25">
      <c r="B71" s="20"/>
      <c r="C71" s="20"/>
      <c r="D71" s="20"/>
      <c r="E71" s="20"/>
      <c r="F71" s="20"/>
      <c r="G71" s="20"/>
      <c r="H71" s="20"/>
      <c r="I71" s="20"/>
      <c r="J71" s="20"/>
    </row>
    <row r="72" spans="2:10" x14ac:dyDescent="0.25">
      <c r="B72" s="20"/>
      <c r="C72" s="20"/>
      <c r="D72" s="20"/>
      <c r="E72" s="20"/>
      <c r="F72" s="20"/>
      <c r="G72" s="20"/>
      <c r="H72" s="20"/>
      <c r="I72" s="20"/>
      <c r="J72" s="20"/>
    </row>
    <row r="73" spans="2:10" x14ac:dyDescent="0.25">
      <c r="B73" s="20"/>
      <c r="C73" s="20"/>
      <c r="D73" s="20"/>
      <c r="E73" s="20"/>
      <c r="F73" s="20"/>
      <c r="G73" s="20"/>
      <c r="H73" s="20"/>
      <c r="I73" s="20"/>
      <c r="J73" s="20"/>
    </row>
    <row r="74" spans="2:10" x14ac:dyDescent="0.25">
      <c r="B74" s="20"/>
      <c r="C74" s="20"/>
      <c r="D74" s="20"/>
      <c r="E74" s="20"/>
      <c r="F74" s="20"/>
      <c r="G74" s="20"/>
      <c r="H74" s="20"/>
      <c r="I74" s="20"/>
      <c r="J74" s="20"/>
    </row>
    <row r="75" spans="2:10" x14ac:dyDescent="0.25">
      <c r="B75" s="20"/>
      <c r="C75" s="20"/>
      <c r="D75" s="20"/>
      <c r="E75" s="20"/>
      <c r="F75" s="20"/>
      <c r="G75" s="20"/>
      <c r="H75" s="20"/>
      <c r="I75" s="20"/>
      <c r="J75" s="20"/>
    </row>
    <row r="76" spans="2:10" ht="15" customHeight="1" x14ac:dyDescent="0.25">
      <c r="B76" s="20"/>
      <c r="C76" s="20"/>
      <c r="D76" s="20"/>
      <c r="E76" s="20"/>
      <c r="F76" s="20"/>
      <c r="G76" s="20"/>
      <c r="H76" s="20"/>
      <c r="I76" s="20"/>
      <c r="J76" s="20"/>
    </row>
    <row r="77" spans="2:10" x14ac:dyDescent="0.25">
      <c r="B77" s="20"/>
      <c r="C77" s="20"/>
      <c r="D77" s="20"/>
      <c r="E77" s="20"/>
      <c r="F77" s="20"/>
      <c r="G77" s="20"/>
      <c r="H77" s="20"/>
      <c r="I77" s="20"/>
      <c r="J77" s="20"/>
    </row>
    <row r="78" spans="2:10" x14ac:dyDescent="0.25">
      <c r="B78" s="20"/>
      <c r="C78" s="20"/>
      <c r="D78" s="20"/>
      <c r="E78" s="20"/>
      <c r="F78" s="20"/>
      <c r="G78" s="20"/>
      <c r="H78" s="20"/>
      <c r="I78" s="20"/>
      <c r="J78" s="20"/>
    </row>
    <row r="79" spans="2:10" x14ac:dyDescent="0.25">
      <c r="B79" s="20"/>
      <c r="C79" s="20"/>
      <c r="D79" s="20"/>
      <c r="E79" s="20"/>
      <c r="F79" s="20"/>
      <c r="G79" s="20"/>
      <c r="H79" s="20"/>
      <c r="I79" s="20"/>
      <c r="J79" s="20"/>
    </row>
    <row r="80" spans="2:10" x14ac:dyDescent="0.25">
      <c r="B80" s="20"/>
      <c r="C80" s="20"/>
      <c r="D80" s="20"/>
      <c r="E80" s="20"/>
      <c r="F80" s="20"/>
      <c r="G80" s="20"/>
      <c r="H80" s="20"/>
      <c r="I80" s="20"/>
      <c r="J80" s="20"/>
    </row>
    <row r="81" spans="2:10" x14ac:dyDescent="0.25">
      <c r="B81" s="20"/>
      <c r="C81" s="20"/>
      <c r="D81" s="20"/>
      <c r="E81" s="20"/>
      <c r="F81" s="20"/>
      <c r="G81" s="20"/>
      <c r="H81" s="20"/>
      <c r="I81" s="20"/>
      <c r="J81" s="20"/>
    </row>
    <row r="82" spans="2:10" x14ac:dyDescent="0.25">
      <c r="B82" s="20"/>
      <c r="C82" s="20"/>
      <c r="D82" s="20"/>
      <c r="E82" s="20"/>
      <c r="F82" s="20"/>
      <c r="G82" s="20"/>
      <c r="H82" s="20"/>
      <c r="I82" s="20"/>
      <c r="J82" s="20"/>
    </row>
    <row r="83" spans="2:10" x14ac:dyDescent="0.25">
      <c r="B83" s="20"/>
      <c r="C83" s="20"/>
      <c r="D83" s="20"/>
      <c r="E83" s="20"/>
      <c r="F83" s="20"/>
      <c r="G83" s="20"/>
      <c r="H83" s="20"/>
      <c r="I83" s="20"/>
      <c r="J83" s="20"/>
    </row>
    <row r="84" spans="2:10" x14ac:dyDescent="0.25">
      <c r="B84" s="20"/>
      <c r="C84" s="20"/>
      <c r="D84" s="20"/>
      <c r="E84" s="20"/>
      <c r="F84" s="20"/>
      <c r="G84" s="20"/>
      <c r="H84" s="20"/>
      <c r="I84" s="20"/>
      <c r="J84" s="20"/>
    </row>
    <row r="85" spans="2:10" x14ac:dyDescent="0.25">
      <c r="B85" s="20"/>
      <c r="C85" s="20"/>
      <c r="D85" s="20"/>
      <c r="E85" s="20"/>
      <c r="F85" s="20"/>
      <c r="G85" s="20"/>
      <c r="H85" s="20"/>
      <c r="I85" s="20"/>
      <c r="J85" s="20"/>
    </row>
    <row r="86" spans="2:10" x14ac:dyDescent="0.25">
      <c r="B86" s="20"/>
      <c r="C86" s="20"/>
      <c r="D86" s="20"/>
      <c r="E86" s="20"/>
      <c r="F86" s="20"/>
      <c r="G86" s="20"/>
      <c r="H86" s="20"/>
      <c r="I86" s="20"/>
      <c r="J86" s="20"/>
    </row>
    <row r="87" spans="2:10" x14ac:dyDescent="0.25">
      <c r="B87" s="20"/>
      <c r="C87" s="20"/>
      <c r="D87" s="20"/>
      <c r="E87" s="20"/>
      <c r="F87" s="20"/>
      <c r="G87" s="20"/>
      <c r="H87" s="20"/>
      <c r="I87" s="20"/>
      <c r="J87" s="20"/>
    </row>
    <row r="88" spans="2:10" x14ac:dyDescent="0.25">
      <c r="B88" s="20"/>
      <c r="C88" s="20"/>
      <c r="D88" s="20"/>
      <c r="E88" s="20"/>
      <c r="F88" s="20"/>
      <c r="G88" s="20"/>
      <c r="H88" s="20"/>
      <c r="I88" s="20"/>
      <c r="J88" s="20"/>
    </row>
    <row r="89" spans="2:10" x14ac:dyDescent="0.25">
      <c r="B89" s="20"/>
      <c r="C89" s="20"/>
      <c r="D89" s="20"/>
      <c r="E89" s="20"/>
      <c r="F89" s="20"/>
      <c r="G89" s="20"/>
      <c r="H89" s="20"/>
      <c r="I89" s="20"/>
      <c r="J89" s="20"/>
    </row>
    <row r="90" spans="2:10" x14ac:dyDescent="0.25">
      <c r="B90" s="20"/>
      <c r="C90" s="20"/>
      <c r="D90" s="20"/>
      <c r="E90" s="20"/>
      <c r="F90" s="20"/>
      <c r="G90" s="20"/>
      <c r="H90" s="20"/>
      <c r="I90" s="20"/>
      <c r="J90" s="20"/>
    </row>
    <row r="91" spans="2:10" x14ac:dyDescent="0.25">
      <c r="B91" s="20"/>
      <c r="C91" s="20"/>
      <c r="D91" s="20"/>
      <c r="E91" s="20"/>
      <c r="F91" s="20"/>
      <c r="G91" s="20"/>
      <c r="H91" s="20"/>
      <c r="I91" s="20"/>
      <c r="J91" s="20"/>
    </row>
    <row r="92" spans="2:10" x14ac:dyDescent="0.25">
      <c r="B92" s="20"/>
      <c r="C92" s="20"/>
      <c r="D92" s="20"/>
      <c r="E92" s="20"/>
      <c r="F92" s="20"/>
      <c r="G92" s="20"/>
      <c r="H92" s="20"/>
      <c r="I92" s="20"/>
      <c r="J92" s="20"/>
    </row>
    <row r="93" spans="2:10" x14ac:dyDescent="0.25">
      <c r="B93" s="20"/>
      <c r="C93" s="20"/>
      <c r="D93" s="20"/>
      <c r="E93" s="20"/>
      <c r="F93" s="20"/>
      <c r="G93" s="20"/>
      <c r="H93" s="20"/>
      <c r="I93" s="20"/>
      <c r="J93" s="20"/>
    </row>
    <row r="94" spans="2:10" x14ac:dyDescent="0.25">
      <c r="B94" s="20"/>
      <c r="C94" s="20"/>
      <c r="D94" s="20"/>
      <c r="E94" s="20"/>
      <c r="F94" s="20"/>
      <c r="G94" s="20"/>
      <c r="H94" s="20"/>
      <c r="I94" s="20"/>
      <c r="J94" s="20"/>
    </row>
    <row r="95" spans="2:10" x14ac:dyDescent="0.25">
      <c r="B95" s="20"/>
      <c r="C95" s="20"/>
      <c r="D95" s="20"/>
      <c r="E95" s="20"/>
      <c r="F95" s="20"/>
      <c r="G95" s="20"/>
      <c r="H95" s="20"/>
      <c r="I95" s="20"/>
      <c r="J95" s="20"/>
    </row>
    <row r="96" spans="2:10" x14ac:dyDescent="0.25">
      <c r="B96" s="20"/>
      <c r="C96" s="20"/>
      <c r="D96" s="20"/>
      <c r="E96" s="20"/>
      <c r="F96" s="20"/>
      <c r="G96" s="20"/>
      <c r="H96" s="20"/>
      <c r="I96" s="20"/>
      <c r="J96" s="20"/>
    </row>
    <row r="97" spans="2:10" x14ac:dyDescent="0.25">
      <c r="B97" s="20"/>
      <c r="C97" s="20"/>
      <c r="D97" s="20"/>
      <c r="E97" s="20"/>
      <c r="F97" s="20"/>
      <c r="G97" s="20"/>
      <c r="H97" s="20"/>
      <c r="I97" s="20"/>
      <c r="J97" s="20"/>
    </row>
    <row r="98" spans="2:10" x14ac:dyDescent="0.25">
      <c r="B98" s="20"/>
      <c r="C98" s="20"/>
      <c r="D98" s="20"/>
      <c r="E98" s="20"/>
      <c r="F98" s="20"/>
      <c r="G98" s="20"/>
      <c r="H98" s="20"/>
      <c r="I98" s="20"/>
      <c r="J98" s="20"/>
    </row>
    <row r="99" spans="2:10" x14ac:dyDescent="0.25">
      <c r="B99" s="20"/>
      <c r="C99" s="20"/>
      <c r="D99" s="20"/>
      <c r="E99" s="20"/>
      <c r="F99" s="20"/>
      <c r="G99" s="20"/>
      <c r="H99" s="20"/>
      <c r="I99" s="20"/>
      <c r="J99" s="20"/>
    </row>
    <row r="100" spans="2:10" x14ac:dyDescent="0.25"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2:10" x14ac:dyDescent="0.25"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2:10" x14ac:dyDescent="0.25"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2:10" x14ac:dyDescent="0.25"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2:10" x14ac:dyDescent="0.25"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2:10" x14ac:dyDescent="0.25"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2:10" x14ac:dyDescent="0.25"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2:10" x14ac:dyDescent="0.25"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2:10" x14ac:dyDescent="0.25"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2:10" x14ac:dyDescent="0.25"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2:10" x14ac:dyDescent="0.25"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2:10" x14ac:dyDescent="0.25"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2:10" x14ac:dyDescent="0.25"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2:10" x14ac:dyDescent="0.25"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2:10" x14ac:dyDescent="0.25"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2:10" x14ac:dyDescent="0.25"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2:10" x14ac:dyDescent="0.25"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2:10" x14ac:dyDescent="0.25"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2:10" x14ac:dyDescent="0.25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2:10" x14ac:dyDescent="0.25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2:10" x14ac:dyDescent="0.25"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2:10" x14ac:dyDescent="0.25"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2:10" x14ac:dyDescent="0.25"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2:10" x14ac:dyDescent="0.25"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2:10" x14ac:dyDescent="0.25"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2:10" x14ac:dyDescent="0.25"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2:10" x14ac:dyDescent="0.25"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2:10" x14ac:dyDescent="0.25"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2:10" x14ac:dyDescent="0.25"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2:10" x14ac:dyDescent="0.25"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2:10" x14ac:dyDescent="0.25"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2:10" x14ac:dyDescent="0.25"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2:10" x14ac:dyDescent="0.25"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2:10" x14ac:dyDescent="0.25"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2:10" x14ac:dyDescent="0.25"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2:10" x14ac:dyDescent="0.25"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2:10" x14ac:dyDescent="0.25"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2:10" x14ac:dyDescent="0.25"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2:10" x14ac:dyDescent="0.25"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2:10" x14ac:dyDescent="0.25"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2:10" x14ac:dyDescent="0.25"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2:10" x14ac:dyDescent="0.25"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2:10" x14ac:dyDescent="0.25"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2:10" x14ac:dyDescent="0.25"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2:10" x14ac:dyDescent="0.25"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2:10" x14ac:dyDescent="0.25"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2:10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2:10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2:10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2:10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2:10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2:10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2:10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2:10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2:10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2:10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2:10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2:10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2:10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2:10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2:10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2:10" x14ac:dyDescent="0.25"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2:10" x14ac:dyDescent="0.25"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2:10" x14ac:dyDescent="0.25"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2:10" x14ac:dyDescent="0.25"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2:10" x14ac:dyDescent="0.25"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2:10" x14ac:dyDescent="0.25"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2:10" x14ac:dyDescent="0.25"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2:10" x14ac:dyDescent="0.25"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2:10" x14ac:dyDescent="0.25"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2:10" x14ac:dyDescent="0.25"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2:10" x14ac:dyDescent="0.25"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2:10" x14ac:dyDescent="0.25"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2:10" x14ac:dyDescent="0.25"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2:10" x14ac:dyDescent="0.25"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2:10" x14ac:dyDescent="0.25"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2:10" x14ac:dyDescent="0.25"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2:10" x14ac:dyDescent="0.25"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2:10" x14ac:dyDescent="0.25"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2:10" x14ac:dyDescent="0.25"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2:10" x14ac:dyDescent="0.25"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2:10" x14ac:dyDescent="0.25"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2:10" x14ac:dyDescent="0.25"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2:10" x14ac:dyDescent="0.25"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2:10" x14ac:dyDescent="0.25"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2:10" x14ac:dyDescent="0.25"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2:10" x14ac:dyDescent="0.25"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2:10" x14ac:dyDescent="0.25"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2:10" x14ac:dyDescent="0.25"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2:10" x14ac:dyDescent="0.25"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2:10" x14ac:dyDescent="0.25"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2:10" x14ac:dyDescent="0.25"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2:10" x14ac:dyDescent="0.25"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2:10" x14ac:dyDescent="0.25"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2:10" x14ac:dyDescent="0.25"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2:10" x14ac:dyDescent="0.25"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2:10" x14ac:dyDescent="0.25"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2:10" x14ac:dyDescent="0.25"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2:10" x14ac:dyDescent="0.25"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2:10" x14ac:dyDescent="0.25"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2:10" x14ac:dyDescent="0.25">
      <c r="B2000" s="20"/>
      <c r="C2000" s="20"/>
      <c r="D2000" s="20"/>
      <c r="E2000" s="20"/>
      <c r="F2000" s="20"/>
      <c r="G2000" s="20"/>
      <c r="H2000" s="20"/>
      <c r="I2000" s="20"/>
      <c r="J2000" s="20"/>
    </row>
  </sheetData>
  <sheetProtection insertRows="0"/>
  <autoFilter ref="B10:K60" xr:uid="{E71DDA2F-4E74-4DC7-988A-1C9C1968443E}"/>
  <mergeCells count="47">
    <mergeCell ref="E21:E25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I21:I25"/>
    <mergeCell ref="B31:B35"/>
    <mergeCell ref="C31:C35"/>
    <mergeCell ref="D31:D35"/>
    <mergeCell ref="F31:F35"/>
    <mergeCell ref="G31:G35"/>
    <mergeCell ref="E26:E30"/>
    <mergeCell ref="E31:E35"/>
    <mergeCell ref="H31:H35"/>
    <mergeCell ref="I31:I35"/>
    <mergeCell ref="K31:K3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 xr:uid="{00000000-0002-0000-0000-000000000000}">
      <formula1>volba1</formula1>
      <formula2>0</formula2>
    </dataValidation>
  </dataValidations>
  <hyperlinks>
    <hyperlink ref="H6" r:id="rId1" xr:uid="{00000000-0004-0000-0000-000000000000}"/>
    <hyperlink ref="I11" r:id="rId2" xr:uid="{00000000-0004-0000-0000-000001000000}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3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000-000001000000}">
          <x14:formula1>
            <xm:f>Udaje!$A$3:$T$3</xm:f>
          </x14:formula1>
          <x14:formula2>
            <xm:f>0</xm:f>
          </x14:formula2>
          <xm:sqref>C11:C35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00000000-0002-0000-0000-000002000000}">
          <x14:formula1>
            <xm:f>Udaje!$A$2:$F$2</xm:f>
          </x14:formula1>
          <xm:sqref>B11:B35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000"/>
  <sheetViews>
    <sheetView zoomScaleNormal="100" workbookViewId="0">
      <selection activeCell="N11" sqref="N11"/>
    </sheetView>
  </sheetViews>
  <sheetFormatPr defaultRowHeight="15" x14ac:dyDescent="0.25"/>
  <cols>
    <col min="1" max="1" width="0.710937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0.42578125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58" t="s">
        <v>107</v>
      </c>
      <c r="G2" s="58"/>
      <c r="H2" s="58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61" t="str">
        <f>'1a Uplatněné (ze SR VaVaI)'!H4</f>
        <v>Husitské muzeum v Táboře</v>
      </c>
      <c r="H4" s="61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PhDr. Zdeněk Vybíral, Ph.D.</v>
      </c>
      <c r="H5" s="32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vybiral@husitskemuzeum.cz, 739 468 408</v>
      </c>
      <c r="H6" s="3"/>
      <c r="I6" s="4"/>
    </row>
    <row r="7" spans="2:9" ht="16.5" thickBot="1" x14ac:dyDescent="0.3">
      <c r="F7" s="9" t="s">
        <v>3</v>
      </c>
      <c r="G7" s="34">
        <f>'1a Uplatněné (ze SR VaVaI)'!H7</f>
        <v>45275</v>
      </c>
      <c r="H7" s="23"/>
    </row>
    <row r="8" spans="2:9" ht="15.75" x14ac:dyDescent="0.25">
      <c r="F8" s="12" t="s">
        <v>17</v>
      </c>
      <c r="G8" s="13" t="s">
        <v>5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49</v>
      </c>
      <c r="E10" s="37" t="s">
        <v>51</v>
      </c>
      <c r="F10" s="17" t="s">
        <v>9</v>
      </c>
      <c r="G10" s="17" t="s">
        <v>10</v>
      </c>
      <c r="H10" s="17" t="s">
        <v>48</v>
      </c>
      <c r="I10" s="25" t="s">
        <v>19</v>
      </c>
    </row>
    <row r="11" spans="2:9" ht="64.5" thickBot="1" x14ac:dyDescent="0.3">
      <c r="B11" s="26" t="s">
        <v>38</v>
      </c>
      <c r="C11" s="27" t="str">
        <f>IF(B11="B","Publikační",IF(B11="C","Publikační",IF(B11="Jimp","Publikační",IF(B11="Jsc","Publikační",IF(B11="Jost","Publikační","Aplikační")))))</f>
        <v>Publikační</v>
      </c>
      <c r="D11" s="35" t="s">
        <v>55</v>
      </c>
      <c r="E11" s="36" t="s">
        <v>81</v>
      </c>
      <c r="F11" s="39" t="s">
        <v>82</v>
      </c>
      <c r="G11" s="39" t="s">
        <v>83</v>
      </c>
      <c r="H11" s="36" t="s">
        <v>84</v>
      </c>
      <c r="I11" s="42" t="s">
        <v>111</v>
      </c>
    </row>
    <row r="12" spans="2:9" ht="45.75" thickBot="1" x14ac:dyDescent="0.3">
      <c r="B12" s="26" t="s">
        <v>37</v>
      </c>
      <c r="C12" s="27" t="s">
        <v>85</v>
      </c>
      <c r="D12" s="35" t="s">
        <v>55</v>
      </c>
      <c r="E12" s="36" t="s">
        <v>105</v>
      </c>
      <c r="F12" s="41" t="s">
        <v>79</v>
      </c>
      <c r="G12" s="39" t="s">
        <v>86</v>
      </c>
      <c r="H12" s="40" t="s">
        <v>101</v>
      </c>
      <c r="I12" s="42" t="s">
        <v>111</v>
      </c>
    </row>
    <row r="20" spans="2:8" x14ac:dyDescent="0.25">
      <c r="B20" s="20"/>
      <c r="C20" s="20"/>
      <c r="D20" s="20"/>
      <c r="E20" s="20"/>
      <c r="F20" s="20"/>
      <c r="G20" s="20"/>
      <c r="H20" s="20"/>
    </row>
    <row r="21" spans="2:8" x14ac:dyDescent="0.25">
      <c r="B21" s="20"/>
      <c r="C21" s="20"/>
      <c r="D21" s="20"/>
      <c r="E21" s="20"/>
      <c r="F21" s="20"/>
      <c r="G21" s="20"/>
      <c r="H21" s="20"/>
    </row>
    <row r="22" spans="2:8" ht="15" customHeight="1" x14ac:dyDescent="0.25"/>
    <row r="24" spans="2:8" x14ac:dyDescent="0.25">
      <c r="B24" s="20"/>
      <c r="C24" s="20"/>
      <c r="D24" s="20"/>
      <c r="E24" s="20"/>
      <c r="F24" s="20"/>
      <c r="G24" s="20"/>
      <c r="H24" s="20"/>
    </row>
    <row r="25" spans="2:8" x14ac:dyDescent="0.25">
      <c r="B25" s="20"/>
      <c r="C25" s="20"/>
      <c r="D25" s="20"/>
      <c r="E25" s="20"/>
      <c r="F25" s="20"/>
      <c r="G25" s="20"/>
      <c r="H25" s="20"/>
    </row>
    <row r="26" spans="2:8" x14ac:dyDescent="0.25">
      <c r="B26" s="20"/>
      <c r="C26" s="20"/>
      <c r="D26" s="20"/>
      <c r="E26" s="20"/>
      <c r="F26" s="20"/>
      <c r="G26" s="20"/>
      <c r="H26" s="20"/>
    </row>
    <row r="27" spans="2:8" x14ac:dyDescent="0.25">
      <c r="B27" s="20"/>
      <c r="C27" s="20"/>
      <c r="D27" s="20"/>
      <c r="E27" s="20"/>
      <c r="F27" s="20"/>
      <c r="G27" s="20"/>
      <c r="H27" s="20"/>
    </row>
    <row r="28" spans="2:8" x14ac:dyDescent="0.25">
      <c r="B28" s="20"/>
      <c r="C28" s="20"/>
      <c r="D28" s="20"/>
      <c r="E28" s="20"/>
      <c r="F28" s="20"/>
      <c r="G28" s="20"/>
      <c r="H28" s="20"/>
    </row>
    <row r="29" spans="2:8" x14ac:dyDescent="0.25">
      <c r="B29" s="20"/>
      <c r="C29" s="20"/>
      <c r="D29" s="20"/>
      <c r="E29" s="20"/>
      <c r="F29" s="20"/>
      <c r="G29" s="20"/>
      <c r="H29" s="20"/>
    </row>
    <row r="30" spans="2:8" x14ac:dyDescent="0.25">
      <c r="B30" s="20"/>
      <c r="C30" s="20"/>
      <c r="D30" s="20"/>
      <c r="E30" s="20"/>
      <c r="F30" s="20"/>
      <c r="G30" s="20"/>
      <c r="H30" s="20"/>
    </row>
    <row r="31" spans="2:8" x14ac:dyDescent="0.25">
      <c r="B31" s="20"/>
      <c r="C31" s="20"/>
      <c r="D31" s="20"/>
      <c r="E31" s="20"/>
      <c r="F31" s="20"/>
      <c r="G31" s="20"/>
      <c r="H31" s="20"/>
    </row>
    <row r="32" spans="2:8" x14ac:dyDescent="0.25">
      <c r="B32" s="20"/>
      <c r="C32" s="20"/>
      <c r="D32" s="20"/>
      <c r="E32" s="20"/>
      <c r="F32" s="20"/>
      <c r="G32" s="20"/>
      <c r="H32" s="20"/>
    </row>
    <row r="33" spans="2:8" x14ac:dyDescent="0.25">
      <c r="B33" s="20"/>
      <c r="C33" s="20"/>
      <c r="D33" s="20"/>
      <c r="E33" s="20"/>
      <c r="F33" s="20"/>
      <c r="G33" s="20"/>
      <c r="H33" s="20"/>
    </row>
    <row r="34" spans="2:8" x14ac:dyDescent="0.25">
      <c r="B34" s="20"/>
      <c r="C34" s="20"/>
      <c r="D34" s="20"/>
      <c r="E34" s="20"/>
      <c r="F34" s="20"/>
      <c r="G34" s="20"/>
      <c r="H34" s="20"/>
    </row>
    <row r="35" spans="2:8" x14ac:dyDescent="0.25">
      <c r="B35" s="20"/>
      <c r="C35" s="20"/>
      <c r="D35" s="20"/>
      <c r="E35" s="20"/>
      <c r="F35" s="20"/>
      <c r="G35" s="20"/>
      <c r="H35" s="20"/>
    </row>
    <row r="36" spans="2:8" x14ac:dyDescent="0.25">
      <c r="B36" s="20"/>
      <c r="C36" s="20"/>
      <c r="D36" s="20"/>
      <c r="E36" s="20"/>
      <c r="F36" s="20"/>
      <c r="G36" s="20"/>
      <c r="H36" s="20"/>
    </row>
    <row r="37" spans="2:8" x14ac:dyDescent="0.25">
      <c r="B37" s="20"/>
      <c r="C37" s="20"/>
      <c r="D37" s="20"/>
      <c r="E37" s="20"/>
      <c r="F37" s="20"/>
      <c r="G37" s="20"/>
      <c r="H37" s="20"/>
    </row>
    <row r="38" spans="2:8" x14ac:dyDescent="0.25">
      <c r="B38" s="20"/>
      <c r="C38" s="20"/>
      <c r="D38" s="20"/>
      <c r="E38" s="20"/>
      <c r="F38" s="20"/>
      <c r="G38" s="20"/>
      <c r="H38" s="20"/>
    </row>
    <row r="39" spans="2:8" x14ac:dyDescent="0.25">
      <c r="B39" s="20"/>
      <c r="C39" s="20"/>
      <c r="D39" s="20"/>
      <c r="E39" s="20"/>
      <c r="F39" s="20"/>
      <c r="G39" s="20"/>
      <c r="H39" s="20"/>
    </row>
    <row r="40" spans="2:8" x14ac:dyDescent="0.25">
      <c r="B40" s="20"/>
      <c r="C40" s="20"/>
      <c r="D40" s="20"/>
      <c r="E40" s="20"/>
      <c r="F40" s="20"/>
      <c r="G40" s="20"/>
      <c r="H40" s="20"/>
    </row>
    <row r="41" spans="2:8" x14ac:dyDescent="0.25">
      <c r="B41" s="20"/>
      <c r="C41" s="20"/>
      <c r="D41" s="20"/>
      <c r="E41" s="20"/>
      <c r="F41" s="20"/>
      <c r="G41" s="20"/>
      <c r="H41" s="20"/>
    </row>
    <row r="42" spans="2:8" x14ac:dyDescent="0.25">
      <c r="B42" s="20"/>
      <c r="C42" s="20"/>
      <c r="D42" s="20"/>
      <c r="E42" s="20"/>
      <c r="F42" s="20"/>
      <c r="G42" s="20"/>
      <c r="H42" s="20"/>
    </row>
    <row r="43" spans="2:8" x14ac:dyDescent="0.25">
      <c r="B43" s="20"/>
      <c r="C43" s="20"/>
      <c r="D43" s="20"/>
      <c r="E43" s="20"/>
      <c r="F43" s="20"/>
      <c r="G43" s="20"/>
      <c r="H43" s="20"/>
    </row>
    <row r="44" spans="2:8" x14ac:dyDescent="0.25">
      <c r="B44" s="20"/>
      <c r="C44" s="20"/>
      <c r="D44" s="20"/>
      <c r="E44" s="20"/>
      <c r="F44" s="20"/>
      <c r="G44" s="20"/>
      <c r="H44" s="20"/>
    </row>
    <row r="45" spans="2:8" x14ac:dyDescent="0.25">
      <c r="B45" s="20"/>
      <c r="C45" s="20"/>
      <c r="D45" s="20"/>
      <c r="E45" s="20"/>
      <c r="F45" s="20"/>
      <c r="G45" s="20"/>
      <c r="H45" s="20"/>
    </row>
    <row r="46" spans="2:8" x14ac:dyDescent="0.25">
      <c r="B46" s="20"/>
      <c r="C46" s="20"/>
      <c r="D46" s="20"/>
      <c r="E46" s="20"/>
      <c r="F46" s="20"/>
      <c r="G46" s="20"/>
      <c r="H46" s="20"/>
    </row>
    <row r="47" spans="2:8" x14ac:dyDescent="0.25">
      <c r="B47" s="20"/>
      <c r="C47" s="20"/>
      <c r="D47" s="20"/>
      <c r="E47" s="20"/>
      <c r="F47" s="20"/>
      <c r="G47" s="20"/>
      <c r="H47" s="20"/>
    </row>
    <row r="48" spans="2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  <row r="986" spans="2:8" x14ac:dyDescent="0.25">
      <c r="B986" s="20"/>
      <c r="C986" s="20"/>
      <c r="D986" s="20"/>
      <c r="E986" s="20"/>
      <c r="F986" s="20"/>
      <c r="G986" s="20"/>
      <c r="H986" s="20"/>
    </row>
    <row r="987" spans="2:8" x14ac:dyDescent="0.25">
      <c r="B987" s="20"/>
      <c r="C987" s="20"/>
      <c r="D987" s="20"/>
      <c r="E987" s="20"/>
      <c r="F987" s="20"/>
      <c r="G987" s="20"/>
      <c r="H987" s="20"/>
    </row>
    <row r="988" spans="2:8" x14ac:dyDescent="0.25">
      <c r="B988" s="20"/>
      <c r="C988" s="20"/>
      <c r="D988" s="20"/>
      <c r="E988" s="20"/>
      <c r="F988" s="20"/>
      <c r="G988" s="20"/>
      <c r="H988" s="20"/>
    </row>
    <row r="989" spans="2:8" x14ac:dyDescent="0.25">
      <c r="B989" s="20"/>
      <c r="C989" s="20"/>
      <c r="D989" s="20"/>
      <c r="E989" s="20"/>
      <c r="F989" s="20"/>
      <c r="G989" s="20"/>
      <c r="H989" s="20"/>
    </row>
    <row r="990" spans="2:8" x14ac:dyDescent="0.25">
      <c r="B990" s="20"/>
      <c r="C990" s="20"/>
      <c r="D990" s="20"/>
      <c r="E990" s="20"/>
      <c r="F990" s="20"/>
      <c r="G990" s="20"/>
      <c r="H990" s="20"/>
    </row>
    <row r="991" spans="2:8" x14ac:dyDescent="0.25">
      <c r="B991" s="20"/>
      <c r="C991" s="20"/>
      <c r="D991" s="20"/>
      <c r="E991" s="20"/>
      <c r="F991" s="20"/>
      <c r="G991" s="20"/>
      <c r="H991" s="20"/>
    </row>
    <row r="992" spans="2:8" x14ac:dyDescent="0.25">
      <c r="B992" s="20"/>
      <c r="C992" s="20"/>
      <c r="D992" s="20"/>
      <c r="E992" s="20"/>
      <c r="F992" s="20"/>
      <c r="G992" s="20"/>
      <c r="H992" s="20"/>
    </row>
    <row r="993" spans="2:8" x14ac:dyDescent="0.25">
      <c r="B993" s="20"/>
      <c r="C993" s="20"/>
      <c r="D993" s="20"/>
      <c r="E993" s="20"/>
      <c r="F993" s="20"/>
      <c r="G993" s="20"/>
      <c r="H993" s="20"/>
    </row>
    <row r="994" spans="2:8" x14ac:dyDescent="0.25">
      <c r="B994" s="20"/>
      <c r="C994" s="20"/>
      <c r="D994" s="20"/>
      <c r="E994" s="20"/>
      <c r="F994" s="20"/>
      <c r="G994" s="20"/>
      <c r="H994" s="20"/>
    </row>
    <row r="995" spans="2:8" x14ac:dyDescent="0.25">
      <c r="B995" s="20"/>
      <c r="C995" s="20"/>
      <c r="D995" s="20"/>
      <c r="E995" s="20"/>
      <c r="F995" s="20"/>
      <c r="G995" s="20"/>
      <c r="H995" s="20"/>
    </row>
    <row r="996" spans="2:8" x14ac:dyDescent="0.25">
      <c r="B996" s="20"/>
      <c r="C996" s="20"/>
      <c r="D996" s="20"/>
      <c r="E996" s="20"/>
      <c r="F996" s="20"/>
      <c r="G996" s="20"/>
      <c r="H996" s="20"/>
    </row>
    <row r="997" spans="2:8" x14ac:dyDescent="0.25">
      <c r="B997" s="20"/>
      <c r="C997" s="20"/>
      <c r="D997" s="20"/>
      <c r="E997" s="20"/>
      <c r="F997" s="20"/>
      <c r="G997" s="20"/>
      <c r="H997" s="20"/>
    </row>
    <row r="998" spans="2:8" x14ac:dyDescent="0.25">
      <c r="B998" s="20"/>
      <c r="C998" s="20"/>
      <c r="D998" s="20"/>
      <c r="E998" s="20"/>
      <c r="F998" s="20"/>
      <c r="G998" s="20"/>
      <c r="H998" s="20"/>
    </row>
    <row r="999" spans="2:8" x14ac:dyDescent="0.25">
      <c r="B999" s="20"/>
      <c r="C999" s="20"/>
      <c r="D999" s="20"/>
      <c r="E999" s="20"/>
      <c r="F999" s="20"/>
      <c r="G999" s="20"/>
      <c r="H999" s="20"/>
    </row>
    <row r="1000" spans="2:8" x14ac:dyDescent="0.25">
      <c r="B1000" s="20"/>
      <c r="C1000" s="20"/>
      <c r="D1000" s="20"/>
      <c r="E1000" s="20"/>
      <c r="F1000" s="20"/>
      <c r="G1000" s="20"/>
      <c r="H1000" s="20"/>
    </row>
  </sheetData>
  <autoFilter ref="B10:I19" xr:uid="{C28D5135-04D6-441F-AB9A-929E71FAA618}"/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 xr:uid="{00000000-0002-0000-0100-000000000000}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Druh výsledku" prompt="Vyberte z rozevíracího seznamu druh nebo poddruh výsledku." xr:uid="{00000000-0002-0000-0100-000001000000}">
          <x14:formula1>
            <xm:f>Udaje!$A$3:$T$3</xm:f>
          </x14:formula1>
          <x14:formula2>
            <xm:f>0</xm:f>
          </x14:formula2>
          <xm:sqref>B11:B12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2000"/>
  <sheetViews>
    <sheetView topLeftCell="A2" zoomScaleNormal="100" workbookViewId="0">
      <selection activeCell="M17" sqref="M17"/>
    </sheetView>
  </sheetViews>
  <sheetFormatPr defaultRowHeight="15" x14ac:dyDescent="0.25"/>
  <cols>
    <col min="1" max="1" width="0.570312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9.4257812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58" t="s">
        <v>108</v>
      </c>
      <c r="G2" s="58"/>
      <c r="H2" s="58"/>
      <c r="I2" s="58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65" t="s">
        <v>52</v>
      </c>
      <c r="H4" s="65"/>
      <c r="I4" s="65"/>
    </row>
    <row r="5" spans="2:10" ht="15.75" x14ac:dyDescent="0.25">
      <c r="B5" s="3"/>
      <c r="C5" s="4"/>
      <c r="D5" s="4"/>
      <c r="E5" s="4"/>
      <c r="F5" s="6" t="s">
        <v>1</v>
      </c>
      <c r="G5" s="29" t="str">
        <f>'1a Uplatněné (ze SR VaVaI)'!H5</f>
        <v>PhDr. Zdeněk Vybíral, Ph.D.</v>
      </c>
      <c r="H5" s="68"/>
      <c r="I5" s="69"/>
    </row>
    <row r="6" spans="2:10" ht="15.75" x14ac:dyDescent="0.25">
      <c r="B6" s="3"/>
      <c r="C6" s="4"/>
      <c r="D6" s="4"/>
      <c r="E6" s="4"/>
      <c r="F6" s="6" t="s">
        <v>2</v>
      </c>
      <c r="G6" s="29" t="str">
        <f>'1a Uplatněné (ze SR VaVaI)'!H6</f>
        <v>vybiral@husitskemuzeum.cz, 739 468 408</v>
      </c>
      <c r="H6" s="30"/>
      <c r="I6" s="30"/>
    </row>
    <row r="7" spans="2:10" ht="16.5" thickBot="1" x14ac:dyDescent="0.3">
      <c r="F7" s="9" t="s">
        <v>3</v>
      </c>
      <c r="G7" s="33">
        <f>'1a Uplatněné (ze SR VaVaI)'!H7</f>
        <v>45275</v>
      </c>
      <c r="H7" s="31"/>
      <c r="I7" s="31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49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x14ac:dyDescent="0.25">
      <c r="B11" s="52">
        <v>2023</v>
      </c>
      <c r="C11" s="52" t="s">
        <v>37</v>
      </c>
      <c r="D11" s="66" t="str">
        <f>IF(C11="B","Publikační",IF(C11="C","Publikační",IF(C11="Jimp","Publikační",IF(C11="Jsc","Publikační",IF(C11="Jost","Publikační",IF(C11="D","Publikační","Aplikační"))))))</f>
        <v>Publikační</v>
      </c>
      <c r="E11" s="67" t="s">
        <v>50</v>
      </c>
      <c r="F11" s="57" t="s">
        <v>87</v>
      </c>
      <c r="G11" s="57" t="s">
        <v>88</v>
      </c>
      <c r="H11" s="57" t="s">
        <v>94</v>
      </c>
      <c r="I11" s="19" t="s">
        <v>90</v>
      </c>
      <c r="J11" s="62" t="s">
        <v>111</v>
      </c>
    </row>
    <row r="12" spans="2:10" x14ac:dyDescent="0.25">
      <c r="B12" s="52"/>
      <c r="C12" s="52"/>
      <c r="D12" s="66"/>
      <c r="E12" s="67"/>
      <c r="F12" s="57"/>
      <c r="G12" s="57"/>
      <c r="H12" s="57"/>
      <c r="I12" s="19" t="s">
        <v>89</v>
      </c>
      <c r="J12" s="63"/>
    </row>
    <row r="13" spans="2:10" x14ac:dyDescent="0.25">
      <c r="B13" s="52"/>
      <c r="C13" s="52"/>
      <c r="D13" s="66"/>
      <c r="E13" s="67"/>
      <c r="F13" s="57"/>
      <c r="G13" s="57"/>
      <c r="H13" s="57"/>
      <c r="I13" s="19" t="s">
        <v>91</v>
      </c>
      <c r="J13" s="63"/>
    </row>
    <row r="14" spans="2:10" x14ac:dyDescent="0.25">
      <c r="B14" s="52"/>
      <c r="C14" s="52"/>
      <c r="D14" s="66"/>
      <c r="E14" s="67"/>
      <c r="F14" s="57"/>
      <c r="G14" s="57"/>
      <c r="H14" s="57"/>
      <c r="I14" s="19" t="s">
        <v>92</v>
      </c>
      <c r="J14" s="63"/>
    </row>
    <row r="15" spans="2:10" ht="15.75" thickBot="1" x14ac:dyDescent="0.3">
      <c r="B15" s="52"/>
      <c r="C15" s="52"/>
      <c r="D15" s="66"/>
      <c r="E15" s="67"/>
      <c r="F15" s="57"/>
      <c r="G15" s="57"/>
      <c r="H15" s="57"/>
      <c r="I15" s="19" t="s">
        <v>93</v>
      </c>
      <c r="J15" s="64"/>
    </row>
    <row r="16" spans="2:10" ht="15" customHeight="1" x14ac:dyDescent="0.25"/>
    <row r="21" ht="15" customHeight="1" x14ac:dyDescent="0.25"/>
    <row r="26" ht="15" customHeight="1" x14ac:dyDescent="0.25"/>
    <row r="31" ht="15" customHeight="1" x14ac:dyDescent="0.25"/>
    <row r="36" ht="15" customHeight="1" x14ac:dyDescent="0.25"/>
    <row r="41" ht="15" customHeight="1" x14ac:dyDescent="0.25"/>
    <row r="46" ht="15" customHeight="1" x14ac:dyDescent="0.25"/>
    <row r="51" spans="2:9" ht="15" customHeight="1" x14ac:dyDescent="0.25"/>
    <row r="56" spans="2:9" ht="15" customHeight="1" x14ac:dyDescent="0.25"/>
    <row r="61" spans="2:9" ht="15" customHeight="1" x14ac:dyDescent="0.25">
      <c r="B61" s="20"/>
      <c r="C61" s="20"/>
      <c r="D61" s="20"/>
      <c r="E61" s="20"/>
      <c r="F61" s="20"/>
      <c r="G61" s="20"/>
      <c r="H61" s="20"/>
      <c r="I61" s="20"/>
    </row>
    <row r="62" spans="2:9" x14ac:dyDescent="0.25">
      <c r="B62" s="20"/>
      <c r="C62" s="20"/>
      <c r="D62" s="20"/>
      <c r="E62" s="20"/>
      <c r="F62" s="20"/>
      <c r="G62" s="20"/>
      <c r="H62" s="20"/>
      <c r="I62" s="20"/>
    </row>
    <row r="63" spans="2:9" ht="33" customHeight="1" x14ac:dyDescent="0.25"/>
    <row r="64" spans="2:9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ht="15" customHeight="1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ht="15" customHeight="1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ht="15" customHeight="1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  <row r="1981" spans="2:9" x14ac:dyDescent="0.25">
      <c r="B1981" s="20"/>
      <c r="C1981" s="20"/>
      <c r="D1981" s="20"/>
      <c r="E1981" s="20"/>
      <c r="F1981" s="20"/>
      <c r="G1981" s="20"/>
      <c r="H1981" s="20"/>
      <c r="I1981" s="20"/>
    </row>
    <row r="1982" spans="2:9" x14ac:dyDescent="0.25">
      <c r="B1982" s="20"/>
      <c r="C1982" s="20"/>
      <c r="D1982" s="20"/>
      <c r="E1982" s="20"/>
      <c r="F1982" s="20"/>
      <c r="G1982" s="20"/>
      <c r="H1982" s="20"/>
      <c r="I1982" s="20"/>
    </row>
    <row r="1983" spans="2:9" x14ac:dyDescent="0.25">
      <c r="B1983" s="20"/>
      <c r="C1983" s="20"/>
      <c r="D1983" s="20"/>
      <c r="E1983" s="20"/>
      <c r="F1983" s="20"/>
      <c r="G1983" s="20"/>
      <c r="H1983" s="20"/>
      <c r="I1983" s="20"/>
    </row>
    <row r="1984" spans="2:9" x14ac:dyDescent="0.25">
      <c r="B1984" s="20"/>
      <c r="C1984" s="20"/>
      <c r="D1984" s="20"/>
      <c r="E1984" s="20"/>
      <c r="F1984" s="20"/>
      <c r="G1984" s="20"/>
      <c r="H1984" s="20"/>
      <c r="I1984" s="20"/>
    </row>
    <row r="1985" spans="2:9" x14ac:dyDescent="0.25">
      <c r="B1985" s="20"/>
      <c r="C1985" s="20"/>
      <c r="D1985" s="20"/>
      <c r="E1985" s="20"/>
      <c r="F1985" s="20"/>
      <c r="G1985" s="20"/>
      <c r="H1985" s="20"/>
      <c r="I1985" s="20"/>
    </row>
    <row r="1986" spans="2:9" x14ac:dyDescent="0.25">
      <c r="B1986" s="20"/>
      <c r="C1986" s="20"/>
      <c r="D1986" s="20"/>
      <c r="E1986" s="20"/>
      <c r="F1986" s="20"/>
      <c r="G1986" s="20"/>
      <c r="H1986" s="20"/>
      <c r="I1986" s="20"/>
    </row>
    <row r="1987" spans="2:9" x14ac:dyDescent="0.25">
      <c r="B1987" s="20"/>
      <c r="C1987" s="20"/>
      <c r="D1987" s="20"/>
      <c r="E1987" s="20"/>
      <c r="F1987" s="20"/>
      <c r="G1987" s="20"/>
      <c r="H1987" s="20"/>
      <c r="I1987" s="20"/>
    </row>
    <row r="1988" spans="2:9" x14ac:dyDescent="0.25">
      <c r="B1988" s="20"/>
      <c r="C1988" s="20"/>
      <c r="D1988" s="20"/>
      <c r="E1988" s="20"/>
      <c r="F1988" s="20"/>
      <c r="G1988" s="20"/>
      <c r="H1988" s="20"/>
      <c r="I1988" s="20"/>
    </row>
    <row r="1989" spans="2:9" x14ac:dyDescent="0.25">
      <c r="B1989" s="20"/>
      <c r="C1989" s="20"/>
      <c r="D1989" s="20"/>
      <c r="E1989" s="20"/>
      <c r="F1989" s="20"/>
      <c r="G1989" s="20"/>
      <c r="H1989" s="20"/>
      <c r="I1989" s="20"/>
    </row>
    <row r="1990" spans="2:9" x14ac:dyDescent="0.25">
      <c r="B1990" s="20"/>
      <c r="C1990" s="20"/>
      <c r="D1990" s="20"/>
      <c r="E1990" s="20"/>
      <c r="F1990" s="20"/>
      <c r="G1990" s="20"/>
      <c r="H1990" s="20"/>
      <c r="I1990" s="20"/>
    </row>
    <row r="1991" spans="2:9" x14ac:dyDescent="0.25">
      <c r="B1991" s="20"/>
      <c r="C1991" s="20"/>
      <c r="D1991" s="20"/>
      <c r="E1991" s="20"/>
      <c r="F1991" s="20"/>
      <c r="G1991" s="20"/>
      <c r="H1991" s="20"/>
      <c r="I1991" s="20"/>
    </row>
    <row r="1992" spans="2:9" x14ac:dyDescent="0.25">
      <c r="B1992" s="20"/>
      <c r="C1992" s="20"/>
      <c r="D1992" s="20"/>
      <c r="E1992" s="20"/>
      <c r="F1992" s="20"/>
      <c r="G1992" s="20"/>
      <c r="H1992" s="20"/>
      <c r="I1992" s="20"/>
    </row>
    <row r="1993" spans="2:9" x14ac:dyDescent="0.25">
      <c r="B1993" s="20"/>
      <c r="C1993" s="20"/>
      <c r="D1993" s="20"/>
      <c r="E1993" s="20"/>
      <c r="F1993" s="20"/>
      <c r="G1993" s="20"/>
      <c r="H1993" s="20"/>
      <c r="I1993" s="20"/>
    </row>
    <row r="1994" spans="2:9" x14ac:dyDescent="0.25">
      <c r="B1994" s="20"/>
      <c r="C1994" s="20"/>
      <c r="D1994" s="20"/>
      <c r="E1994" s="20"/>
      <c r="F1994" s="20"/>
      <c r="G1994" s="20"/>
      <c r="H1994" s="20"/>
      <c r="I1994" s="20"/>
    </row>
    <row r="1995" spans="2:9" x14ac:dyDescent="0.25">
      <c r="B1995" s="20"/>
      <c r="C1995" s="20"/>
      <c r="D1995" s="20"/>
      <c r="E1995" s="20"/>
      <c r="F1995" s="20"/>
      <c r="G1995" s="20"/>
      <c r="H1995" s="20"/>
      <c r="I1995" s="20"/>
    </row>
    <row r="1996" spans="2:9" x14ac:dyDescent="0.25">
      <c r="B1996" s="20"/>
      <c r="C1996" s="20"/>
      <c r="D1996" s="20"/>
      <c r="E1996" s="20"/>
      <c r="F1996" s="20"/>
      <c r="G1996" s="20"/>
      <c r="H1996" s="20"/>
      <c r="I1996" s="20"/>
    </row>
    <row r="1997" spans="2:9" x14ac:dyDescent="0.25">
      <c r="B1997" s="20"/>
      <c r="C1997" s="20"/>
      <c r="D1997" s="20"/>
      <c r="E1997" s="20"/>
      <c r="F1997" s="20"/>
      <c r="G1997" s="20"/>
      <c r="H1997" s="20"/>
      <c r="I1997" s="20"/>
    </row>
    <row r="1998" spans="2:9" x14ac:dyDescent="0.25">
      <c r="B1998" s="20"/>
      <c r="C1998" s="20"/>
      <c r="D1998" s="20"/>
      <c r="E1998" s="20"/>
      <c r="F1998" s="20"/>
      <c r="G1998" s="20"/>
      <c r="H1998" s="20"/>
      <c r="I1998" s="20"/>
    </row>
    <row r="1999" spans="2:9" x14ac:dyDescent="0.25">
      <c r="B1999" s="20"/>
      <c r="C1999" s="20"/>
      <c r="D1999" s="20"/>
      <c r="E1999" s="20"/>
      <c r="F1999" s="20"/>
      <c r="G1999" s="20"/>
      <c r="H1999" s="20"/>
      <c r="I1999" s="20"/>
    </row>
    <row r="2000" spans="2:9" x14ac:dyDescent="0.25">
      <c r="B2000" s="20"/>
      <c r="C2000" s="20"/>
      <c r="D2000" s="20"/>
      <c r="E2000" s="20"/>
      <c r="F2000" s="20"/>
      <c r="G2000" s="20"/>
      <c r="H2000" s="20"/>
      <c r="I2000" s="20"/>
    </row>
  </sheetData>
  <autoFilter ref="B10:J2000" xr:uid="{00000000-0009-0000-0000-000002000000}"/>
  <mergeCells count="11">
    <mergeCell ref="J11:J15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 xr:uid="{00000000-0002-0000-0200-000000000000}">
      <formula1>volba1</formula1>
      <formula2>0</formula2>
    </dataValidation>
  </dataValidation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 xr:uid="{00000000-0002-0000-0200-000001000000}">
          <x14:formula1>
            <xm:f>Udaje!$A$7:$X$7</xm:f>
          </x14:formula1>
          <xm:sqref>C11:C15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 xr:uid="{00000000-0002-0000-0200-000002000000}">
          <x14:formula1>
            <xm:f>Udaje!$A$2:$F$2</xm:f>
          </x14:formula1>
          <xm:sqref>B11:B15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8" t="s">
        <v>5</v>
      </c>
      <c r="B1" s="28" t="s">
        <v>18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8" t="s">
        <v>20</v>
      </c>
      <c r="B3" s="28" t="s">
        <v>21</v>
      </c>
      <c r="C3" s="28" t="s">
        <v>22</v>
      </c>
      <c r="D3" s="28" t="s">
        <v>23</v>
      </c>
      <c r="E3" s="28" t="s">
        <v>24</v>
      </c>
      <c r="F3" s="28" t="s">
        <v>25</v>
      </c>
      <c r="G3" s="28" t="s">
        <v>26</v>
      </c>
      <c r="H3" s="28" t="s">
        <v>27</v>
      </c>
      <c r="I3" s="28" t="s">
        <v>28</v>
      </c>
      <c r="J3" s="28" t="s">
        <v>29</v>
      </c>
      <c r="K3" s="28" t="s">
        <v>30</v>
      </c>
      <c r="L3" s="28" t="s">
        <v>31</v>
      </c>
      <c r="M3" s="28" t="s">
        <v>32</v>
      </c>
      <c r="N3" s="28" t="s">
        <v>33</v>
      </c>
      <c r="O3" s="28" t="s">
        <v>34</v>
      </c>
      <c r="P3" s="28" t="s">
        <v>35</v>
      </c>
      <c r="Q3" s="28" t="s">
        <v>36</v>
      </c>
      <c r="R3" s="28" t="s">
        <v>37</v>
      </c>
      <c r="S3" s="28" t="s">
        <v>38</v>
      </c>
      <c r="T3" s="28" t="s">
        <v>39</v>
      </c>
    </row>
    <row r="4" spans="1:24" x14ac:dyDescent="0.25">
      <c r="A4" t="s">
        <v>14</v>
      </c>
      <c r="B4" t="s">
        <v>40</v>
      </c>
    </row>
    <row r="5" spans="1:24" x14ac:dyDescent="0.25">
      <c r="A5" s="28" t="s">
        <v>18</v>
      </c>
      <c r="B5" s="28" t="s">
        <v>5</v>
      </c>
    </row>
    <row r="6" spans="1:24" x14ac:dyDescent="0.25">
      <c r="A6" t="s">
        <v>41</v>
      </c>
      <c r="B6" t="s">
        <v>42</v>
      </c>
      <c r="C6" t="s">
        <v>43</v>
      </c>
    </row>
    <row r="7" spans="1:24" x14ac:dyDescent="0.25">
      <c r="A7" s="28" t="s">
        <v>20</v>
      </c>
      <c r="B7" s="28" t="s">
        <v>21</v>
      </c>
      <c r="C7" s="28" t="s">
        <v>22</v>
      </c>
      <c r="D7" s="28" t="s">
        <v>23</v>
      </c>
      <c r="E7" s="28" t="s">
        <v>24</v>
      </c>
      <c r="F7" s="28" t="s">
        <v>25</v>
      </c>
      <c r="G7" s="28" t="s">
        <v>26</v>
      </c>
      <c r="H7" s="28" t="s">
        <v>27</v>
      </c>
      <c r="I7" s="28" t="s">
        <v>28</v>
      </c>
      <c r="J7" s="28" t="s">
        <v>29</v>
      </c>
      <c r="K7" s="28" t="s">
        <v>30</v>
      </c>
      <c r="L7" s="28" t="s">
        <v>31</v>
      </c>
      <c r="M7" s="28" t="s">
        <v>32</v>
      </c>
      <c r="N7" s="28" t="s">
        <v>33</v>
      </c>
      <c r="O7" s="28" t="s">
        <v>34</v>
      </c>
      <c r="P7" s="28" t="s">
        <v>35</v>
      </c>
      <c r="Q7" s="28" t="s">
        <v>36</v>
      </c>
      <c r="R7" s="28" t="s">
        <v>37</v>
      </c>
      <c r="S7" s="28" t="s">
        <v>38</v>
      </c>
      <c r="T7" s="28" t="s">
        <v>39</v>
      </c>
      <c r="U7" s="28" t="s">
        <v>44</v>
      </c>
      <c r="V7" s="28" t="s">
        <v>45</v>
      </c>
      <c r="W7" s="28" t="s">
        <v>46</v>
      </c>
      <c r="X7" s="28" t="s">
        <v>47</v>
      </c>
    </row>
    <row r="9" spans="1:24" x14ac:dyDescent="0.25">
      <c r="A9" s="28"/>
      <c r="Q9" s="28"/>
      <c r="U9" s="28"/>
      <c r="W9" s="28"/>
      <c r="X9" s="28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Šebová Valéria</cp:lastModifiedBy>
  <cp:lastPrinted>2019-06-17T11:47:28Z</cp:lastPrinted>
  <dcterms:created xsi:type="dcterms:W3CDTF">2017-02-11T20:54:39Z</dcterms:created>
  <dcterms:modified xsi:type="dcterms:W3CDTF">2024-02-22T08:36:06Z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